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20730" windowHeight="11760"/>
  </bookViews>
  <sheets>
    <sheet name="10º REP_EST_PJA" sheetId="3" r:id="rId1"/>
  </sheets>
  <definedNames>
    <definedName name="_xlnm._FilterDatabase" localSheetId="0" hidden="1">'10º REP_EST_PJA'!$A$5:$J$9</definedName>
  </definedNames>
  <calcPr calcId="125725"/>
</workbook>
</file>

<file path=xl/calcChain.xml><?xml version="1.0" encoding="utf-8"?>
<calcChain xmlns="http://schemas.openxmlformats.org/spreadsheetml/2006/main">
  <c r="J3" i="3"/>
  <c r="F3"/>
  <c r="E3"/>
</calcChain>
</file>

<file path=xl/sharedStrings.xml><?xml version="1.0" encoding="utf-8"?>
<sst xmlns="http://schemas.openxmlformats.org/spreadsheetml/2006/main" count="34" uniqueCount="24">
  <si>
    <t>REGIONAL</t>
  </si>
  <si>
    <t>MUNICÍPIO</t>
  </si>
  <si>
    <t>CNPJ</t>
  </si>
  <si>
    <t>ASSOC. A. COL. EST. BENJAMIM JOSÉ DE ALMEIDA</t>
  </si>
  <si>
    <t>ASSOC. DE PAIS, ALUNOS E MESTRES COL. EST. POLIVALENTE CASTELO BRANCO</t>
  </si>
  <si>
    <t>ASSOC. APOIO COL. EST. CEM PAULO FREIRE</t>
  </si>
  <si>
    <t>A.A. COLEGIO ESTADUAL RUI BARBOSA</t>
  </si>
  <si>
    <t>BANCO</t>
  </si>
  <si>
    <t>AGENCIA</t>
  </si>
  <si>
    <t>CONTA CORRENTE</t>
  </si>
  <si>
    <t>55149X</t>
  </si>
  <si>
    <t>TOTAL GERAL =</t>
  </si>
  <si>
    <t xml:space="preserve">VALOR DO REPASSE </t>
  </si>
  <si>
    <t>001</t>
  </si>
  <si>
    <t>ARAGUAINA</t>
  </si>
  <si>
    <t>01136023000190</t>
  </si>
  <si>
    <t>00918900000112</t>
  </si>
  <si>
    <t>01738420000132</t>
  </si>
  <si>
    <t>01071440000100</t>
  </si>
  <si>
    <t>E. M. JOVEM EM AÇAO</t>
  </si>
  <si>
    <t>SERVIDORES</t>
  </si>
  <si>
    <t>SUBTOTAL:</t>
  </si>
  <si>
    <t>UNIDADE EXECUTORA = 4</t>
  </si>
  <si>
    <t>10º REPASSE TESOURO ESTADUAL - PNAE 2018 - PROGRAMA JOVEM EM AÇÃO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</si>
</sst>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24"/>
      <color rgb="FF37761C"/>
      <name val="Arial"/>
      <family val="2"/>
    </font>
    <font>
      <b/>
      <sz val="12"/>
      <name val="Arial"/>
      <family val="2"/>
    </font>
    <font>
      <b/>
      <sz val="10"/>
      <color rgb="FFCCCCCC"/>
      <name val="Arial"/>
      <family val="2"/>
    </font>
    <font>
      <b/>
      <sz val="14"/>
      <color rgb="FF000000"/>
      <name val="Calibri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sz val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EDE9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3C78D8"/>
      </left>
      <right style="thick">
        <color rgb="FF6FA8DC"/>
      </right>
      <top/>
      <bottom/>
      <diagonal/>
    </border>
    <border>
      <left/>
      <right style="medium">
        <color rgb="FF3C78D8"/>
      </right>
      <top/>
      <bottom/>
      <diagonal/>
    </border>
    <border>
      <left/>
      <right style="medium">
        <color rgb="FF0B5394"/>
      </right>
      <top style="medium">
        <color rgb="FF0B5394"/>
      </top>
      <bottom style="thick">
        <color rgb="FF0B5394"/>
      </bottom>
      <diagonal/>
    </border>
    <border>
      <left style="thick">
        <color rgb="FF0B5394"/>
      </left>
      <right style="medium">
        <color rgb="FF0B5394"/>
      </right>
      <top style="medium">
        <color rgb="FF0B5394"/>
      </top>
      <bottom style="thick">
        <color rgb="FF0B539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textRotation="90" wrapText="1"/>
    </xf>
    <xf numFmtId="44" fontId="10" fillId="2" borderId="5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1" fillId="4" borderId="1" xfId="0" applyNumberFormat="1" applyFont="1" applyFill="1" applyBorder="1" applyAlignment="1">
      <alignment horizontal="right" wrapText="1"/>
    </xf>
    <xf numFmtId="4" fontId="3" fillId="0" borderId="0" xfId="0" applyNumberFormat="1" applyFont="1"/>
    <xf numFmtId="44" fontId="6" fillId="7" borderId="9" xfId="1" applyFont="1" applyFill="1" applyBorder="1" applyAlignment="1">
      <alignment horizontal="center" vertical="center" wrapText="1"/>
    </xf>
    <xf numFmtId="44" fontId="13" fillId="7" borderId="8" xfId="1" applyFont="1" applyFill="1" applyBorder="1" applyAlignment="1">
      <alignment horizontal="center" vertical="center" wrapText="1"/>
    </xf>
    <xf numFmtId="44" fontId="6" fillId="2" borderId="5" xfId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49" fontId="8" fillId="8" borderId="4" xfId="0" applyNumberFormat="1" applyFont="1" applyFill="1" applyBorder="1" applyAlignment="1">
      <alignment horizontal="center" vertical="center" textRotation="90" wrapText="1"/>
    </xf>
    <xf numFmtId="44" fontId="10" fillId="8" borderId="5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4" fontId="14" fillId="0" borderId="3" xfId="1" applyFont="1" applyBorder="1" applyAlignment="1">
      <alignment horizontal="center" vertical="center" wrapText="1"/>
    </xf>
    <xf numFmtId="44" fontId="14" fillId="0" borderId="4" xfId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0</xdr:row>
      <xdr:rowOff>149738</xdr:rowOff>
    </xdr:from>
    <xdr:to>
      <xdr:col>9</xdr:col>
      <xdr:colOff>2116</xdr:colOff>
      <xdr:row>1</xdr:row>
      <xdr:rowOff>4233</xdr:rowOff>
    </xdr:to>
    <xdr:grpSp>
      <xdr:nvGrpSpPr>
        <xdr:cNvPr id="2" name="Grupo 1"/>
        <xdr:cNvGrpSpPr/>
      </xdr:nvGrpSpPr>
      <xdr:grpSpPr>
        <a:xfrm>
          <a:off x="609599" y="149738"/>
          <a:ext cx="14674850" cy="1082162"/>
          <a:chOff x="133350" y="352425"/>
          <a:chExt cx="9115425" cy="816432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6048375" y="352425"/>
            <a:ext cx="3200400" cy="800100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33350" y="409574"/>
            <a:ext cx="3118484" cy="759283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1153585</xdr:colOff>
      <xdr:row>0</xdr:row>
      <xdr:rowOff>232834</xdr:rowOff>
    </xdr:from>
    <xdr:to>
      <xdr:col>2</xdr:col>
      <xdr:colOff>4794971</xdr:colOff>
      <xdr:row>0</xdr:row>
      <xdr:rowOff>1014400</xdr:rowOff>
    </xdr:to>
    <xdr:pic>
      <xdr:nvPicPr>
        <xdr:cNvPr id="5" name="Imagem 4" descr="logomarca seduc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b="37681"/>
        <a:stretch>
          <a:fillRect/>
        </a:stretch>
      </xdr:blipFill>
      <xdr:spPr>
        <a:xfrm>
          <a:off x="4677835" y="232834"/>
          <a:ext cx="3641386" cy="78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showGridLines="0" tabSelected="1" view="pageBreakPreview" zoomScale="90" zoomScaleNormal="100" zoomScaleSheetLayoutView="90" workbookViewId="0">
      <selection activeCell="A3" sqref="A3"/>
    </sheetView>
  </sheetViews>
  <sheetFormatPr defaultRowHeight="15"/>
  <cols>
    <col min="1" max="1" width="21.42578125" style="1" bestFit="1" customWidth="1"/>
    <col min="2" max="2" width="31.42578125" style="1" bestFit="1" customWidth="1"/>
    <col min="3" max="3" width="95.5703125" style="1" bestFit="1" customWidth="1"/>
    <col min="4" max="4" width="19.5703125" style="1" bestFit="1" customWidth="1"/>
    <col min="5" max="6" width="19.5703125" style="1" customWidth="1"/>
    <col min="7" max="7" width="5.140625" style="4" bestFit="1" customWidth="1"/>
    <col min="8" max="8" width="6.42578125" style="4" bestFit="1" customWidth="1"/>
    <col min="9" max="9" width="10.5703125" style="4" bestFit="1" customWidth="1"/>
    <col min="10" max="10" width="18.140625" style="1" customWidth="1"/>
    <col min="11" max="16384" width="9.140625" style="5"/>
  </cols>
  <sheetData>
    <row r="1" spans="1:10" s="1" customFormat="1" ht="96.75" customHeight="1">
      <c r="G1" s="4"/>
      <c r="H1" s="4"/>
      <c r="I1" s="4"/>
    </row>
    <row r="2" spans="1:10" s="1" customFormat="1" ht="47.25" customHeight="1" thickBot="1">
      <c r="A2" s="29" t="s">
        <v>23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1" customFormat="1" ht="27.75" customHeight="1" thickBot="1">
      <c r="A3" s="5"/>
      <c r="B3" s="5"/>
      <c r="C3" s="7"/>
      <c r="D3" s="20" t="s">
        <v>21</v>
      </c>
      <c r="E3" s="21">
        <f>SUM(E6:E42)</f>
        <v>41240</v>
      </c>
      <c r="F3" s="21">
        <f>SUM(F6:F42)</f>
        <v>5403.2</v>
      </c>
      <c r="G3" s="31" t="s">
        <v>11</v>
      </c>
      <c r="H3" s="32"/>
      <c r="I3" s="32"/>
      <c r="J3" s="22">
        <f>SUM(J6:J42)</f>
        <v>46643.199999999997</v>
      </c>
    </row>
    <row r="4" spans="1:10" s="1" customFormat="1" ht="72.75" thickTop="1" thickBot="1">
      <c r="A4" s="8" t="s">
        <v>0</v>
      </c>
      <c r="B4" s="9" t="s">
        <v>1</v>
      </c>
      <c r="C4" s="10" t="s">
        <v>22</v>
      </c>
      <c r="D4" s="10" t="s">
        <v>2</v>
      </c>
      <c r="E4" s="14" t="s">
        <v>19</v>
      </c>
      <c r="F4" s="15" t="s">
        <v>20</v>
      </c>
      <c r="G4" s="11" t="s">
        <v>7</v>
      </c>
      <c r="H4" s="11" t="s">
        <v>8</v>
      </c>
      <c r="I4" s="11" t="s">
        <v>9</v>
      </c>
      <c r="J4" s="12" t="s">
        <v>12</v>
      </c>
    </row>
    <row r="5" spans="1:10" s="1" customFormat="1" ht="16.5" customHeight="1">
      <c r="A5" s="23"/>
      <c r="B5" s="24"/>
      <c r="C5" s="25"/>
      <c r="D5" s="25"/>
      <c r="E5" s="26"/>
      <c r="F5" s="26"/>
      <c r="G5" s="27"/>
      <c r="H5" s="27"/>
      <c r="I5" s="27"/>
      <c r="J5" s="28"/>
    </row>
    <row r="6" spans="1:10" s="6" customFormat="1" ht="20.100000000000001" customHeight="1">
      <c r="A6" s="13" t="s">
        <v>14</v>
      </c>
      <c r="B6" s="13" t="s">
        <v>14</v>
      </c>
      <c r="C6" s="2" t="s">
        <v>3</v>
      </c>
      <c r="D6" s="2" t="s">
        <v>15</v>
      </c>
      <c r="E6" s="16">
        <v>7360</v>
      </c>
      <c r="F6" s="16">
        <v>1043.8</v>
      </c>
      <c r="G6" s="2" t="s">
        <v>13</v>
      </c>
      <c r="H6" s="2">
        <v>638</v>
      </c>
      <c r="I6" s="3" t="s">
        <v>10</v>
      </c>
      <c r="J6" s="17">
        <v>8403.7999999999993</v>
      </c>
    </row>
    <row r="7" spans="1:10" s="6" customFormat="1" ht="20.100000000000001" customHeight="1">
      <c r="A7" s="13" t="s">
        <v>14</v>
      </c>
      <c r="B7" s="13" t="s">
        <v>14</v>
      </c>
      <c r="C7" s="2" t="s">
        <v>4</v>
      </c>
      <c r="D7" s="2" t="s">
        <v>16</v>
      </c>
      <c r="E7" s="18">
        <v>16400</v>
      </c>
      <c r="F7" s="18">
        <v>1964.8</v>
      </c>
      <c r="G7" s="2" t="s">
        <v>13</v>
      </c>
      <c r="H7" s="2">
        <v>638</v>
      </c>
      <c r="I7" s="3">
        <v>12599</v>
      </c>
      <c r="J7" s="17">
        <v>18364.8</v>
      </c>
    </row>
    <row r="8" spans="1:10" s="6" customFormat="1" ht="20.100000000000001" customHeight="1">
      <c r="A8" s="13" t="s">
        <v>14</v>
      </c>
      <c r="B8" s="13" t="s">
        <v>14</v>
      </c>
      <c r="C8" s="2" t="s">
        <v>5</v>
      </c>
      <c r="D8" s="2" t="s">
        <v>17</v>
      </c>
      <c r="E8" s="16">
        <v>10080</v>
      </c>
      <c r="F8" s="16">
        <v>1350.8</v>
      </c>
      <c r="G8" s="2" t="s">
        <v>13</v>
      </c>
      <c r="H8" s="2">
        <v>638</v>
      </c>
      <c r="I8" s="3">
        <v>551589</v>
      </c>
      <c r="J8" s="17">
        <v>11430.8</v>
      </c>
    </row>
    <row r="9" spans="1:10" s="6" customFormat="1" ht="20.100000000000001" customHeight="1">
      <c r="A9" s="13" t="s">
        <v>14</v>
      </c>
      <c r="B9" s="13" t="s">
        <v>14</v>
      </c>
      <c r="C9" s="2" t="s">
        <v>6</v>
      </c>
      <c r="D9" s="2" t="s">
        <v>18</v>
      </c>
      <c r="E9" s="18">
        <v>7400</v>
      </c>
      <c r="F9" s="18">
        <v>1043.8</v>
      </c>
      <c r="G9" s="2" t="s">
        <v>13</v>
      </c>
      <c r="H9" s="2">
        <v>638</v>
      </c>
      <c r="I9" s="3">
        <v>463787</v>
      </c>
      <c r="J9" s="17">
        <v>8443.7999999999993</v>
      </c>
    </row>
    <row r="10" spans="1:10">
      <c r="E10" s="19"/>
      <c r="F10" s="19"/>
      <c r="J10" s="19"/>
    </row>
  </sheetData>
  <autoFilter ref="A5:J9"/>
  <mergeCells count="2">
    <mergeCell ref="A2:J2"/>
    <mergeCell ref="G3:I3"/>
  </mergeCells>
  <pageMargins left="0.51181102362204722" right="0.51181102362204722" top="0.78740157480314965" bottom="0.78740157480314965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10º REP_EST_PJA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 Carlos Ribeiro de França</dc:creator>
  <cp:lastModifiedBy>evandrofranca</cp:lastModifiedBy>
  <cp:lastPrinted>2019-02-01T14:46:10Z</cp:lastPrinted>
  <dcterms:created xsi:type="dcterms:W3CDTF">2019-01-31T18:34:09Z</dcterms:created>
  <dcterms:modified xsi:type="dcterms:W3CDTF">2019-02-15T14:40:06Z</dcterms:modified>
</cp:coreProperties>
</file>